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 2022\Сесія 08.03.2022\Затвердження звіту за 2021 рік\"/>
    </mc:Choice>
  </mc:AlternateContent>
  <bookViews>
    <workbookView xWindow="0" yWindow="0" windowWidth="15345" windowHeight="6750"/>
  </bookViews>
  <sheets>
    <sheet name="Лист1" sheetId="1" r:id="rId1"/>
  </sheets>
  <definedNames>
    <definedName name="_xlnm.Print_Titles" localSheetId="0">Лист1!$A:$C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6" i="1" l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</calcChain>
</file>

<file path=xl/sharedStrings.xml><?xml version="1.0" encoding="utf-8"?>
<sst xmlns="http://schemas.openxmlformats.org/spreadsheetml/2006/main" count="80" uniqueCount="77">
  <si>
    <t>Аналіз виконання плану по доходах</t>
  </si>
  <si>
    <t>На 31.12.2021</t>
  </si>
  <si>
    <t>грн.</t>
  </si>
  <si>
    <t>ККД</t>
  </si>
  <si>
    <t>Доходи</t>
  </si>
  <si>
    <t>07506000000 - Бюджет отг с. Баранинці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</si>
  <si>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</si>
  <si>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</si>
  <si>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</si>
  <si>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</si>
  <si>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</si>
  <si>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</si>
  <si>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</si>
  <si>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</si>
  <si>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</si>
  <si>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</si>
  <si>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</si>
  <si>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</si>
  <si>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</si>
  <si>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</si>
  <si>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</si>
  <si>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</si>
  <si>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</si>
  <si>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</si>
  <si>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</si>
  <si>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</si>
  <si>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</si>
  <si>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</si>
  <si>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</si>
  <si>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</si>
  <si>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</si>
  <si>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</si>
  <si>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</si>
  <si>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</si>
  <si>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</si>
  <si>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</si>
  <si>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</si>
  <si>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</si>
  <si>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</si>
  <si>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</si>
  <si>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</si>
  <si>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</si>
  <si>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</si>
  <si>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</si>
  <si>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юридичними особами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</si>
  <si>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</si>
  <si>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</si>
  <si>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</si>
  <si>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</si>
  <si>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</si>
  <si>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</si>
  <si>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</si>
  <si>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</si>
  <si>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</si>
  <si>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</si>
  <si>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</si>
  <si>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</si>
  <si>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</si>
  <si>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</si>
  <si>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</si>
  <si>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</si>
  <si>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</si>
  <si>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</si>
  <si>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</si>
  <si>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</si>
  <si>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</si>
  <si>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</si>
  <si>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</si>
  <si>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</si>
  <si>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</si>
  <si>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</si>
  <si>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</si>
  <si>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</si>
  <si>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</si>
  <si>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</si>
  <si>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Всього без урахування трансферт</t>
  </si>
  <si>
    <t>Всього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</si>
</sst>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/>
    <xf numFmtId="0" fontId="0" fillId="0" borderId="1" xfId="0" applyBorder="1"/>
    <xf numFmtId="164" fontId="1" fillId="2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6"/>
  <sheetViews>
    <sheetView tabSelected="1" workbookViewId="0">
      <selection activeCell="L8" sqref="L8"/>
    </sheetView>
  </sheetViews>
  <sheetFormatPr defaultRowHeight="12.75" x14ac:dyDescent="0.2"/>
  <cols>
    <col min="1" max="1" width="0.140625" customWidth="1"/>
    <col min="3" max="3" width="25.140625" customWidth="1"/>
    <col min="4" max="6" width="13.85546875" customWidth="1"/>
    <col min="7" max="7" width="12.42578125" bestFit="1" customWidth="1"/>
    <col min="8" max="8" width="10.42578125" bestFit="1" customWidth="1"/>
  </cols>
  <sheetData>
    <row r="2" spans="1:1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3.25" x14ac:dyDescent="0.3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8.75" x14ac:dyDescent="0.3">
      <c r="A5" s="4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G6" t="s">
        <v>2</v>
      </c>
    </row>
    <row r="7" spans="1:12" x14ac:dyDescent="0.2">
      <c r="A7" s="5"/>
      <c r="B7" s="6" t="s">
        <v>3</v>
      </c>
      <c r="C7" s="6" t="s">
        <v>4</v>
      </c>
      <c r="D7" s="7" t="s">
        <v>5</v>
      </c>
      <c r="E7" s="8"/>
      <c r="F7" s="8"/>
      <c r="G7" s="8"/>
      <c r="H7" s="8"/>
      <c r="I7" s="8"/>
    </row>
    <row r="8" spans="1:12" ht="28.5" customHeight="1" x14ac:dyDescent="0.2">
      <c r="A8" s="5"/>
      <c r="B8" s="8"/>
      <c r="C8" s="8"/>
      <c r="D8" s="9" t="s">
        <v>6</v>
      </c>
      <c r="E8" s="9" t="s">
        <v>7</v>
      </c>
      <c r="F8" s="9" t="s">
        <v>8</v>
      </c>
      <c r="G8" s="10" t="s">
        <v>9</v>
      </c>
      <c r="H8" s="10" t="s">
        <v>10</v>
      </c>
      <c r="I8" s="10" t="s">
        <v>11</v>
      </c>
    </row>
    <row r="9" spans="1:12" x14ac:dyDescent="0.2">
      <c r="A9" s="11"/>
      <c r="B9" s="11">
        <v>10000000</v>
      </c>
      <c r="C9" s="11" t="s">
        <v>12</v>
      </c>
      <c r="D9" s="12">
        <v>53341200</v>
      </c>
      <c r="E9" s="12">
        <v>61555500</v>
      </c>
      <c r="F9" s="12">
        <v>61555500</v>
      </c>
      <c r="G9" s="12">
        <v>63550404.550000004</v>
      </c>
      <c r="H9" s="12">
        <f>G9-F9</f>
        <v>1994904.5500000045</v>
      </c>
      <c r="I9" s="12">
        <f>IF(F9=0,0,G9/F9*100)</f>
        <v>103.24082259099512</v>
      </c>
    </row>
    <row r="10" spans="1:12" x14ac:dyDescent="0.2">
      <c r="A10" s="11"/>
      <c r="B10" s="11">
        <v>11000000</v>
      </c>
      <c r="C10" s="11" t="s">
        <v>13</v>
      </c>
      <c r="D10" s="12">
        <v>21776200</v>
      </c>
      <c r="E10" s="12">
        <v>25400500</v>
      </c>
      <c r="F10" s="12">
        <v>25400500</v>
      </c>
      <c r="G10" s="12">
        <v>26240367.560000002</v>
      </c>
      <c r="H10" s="12">
        <f>G10-F10</f>
        <v>839867.56000000238</v>
      </c>
      <c r="I10" s="12">
        <f>IF(F10=0,0,G10/F10*100)</f>
        <v>103.30650010826558</v>
      </c>
    </row>
    <row r="11" spans="1:12" x14ac:dyDescent="0.2">
      <c r="A11" s="11"/>
      <c r="B11" s="11">
        <v>11010000</v>
      </c>
      <c r="C11" s="11" t="s">
        <v>14</v>
      </c>
      <c r="D11" s="12">
        <v>21776000</v>
      </c>
      <c r="E11" s="12">
        <v>25400300</v>
      </c>
      <c r="F11" s="12">
        <v>25400300</v>
      </c>
      <c r="G11" s="12">
        <v>26238845.560000002</v>
      </c>
      <c r="H11" s="12">
        <f>G11-F11</f>
        <v>838545.56000000238</v>
      </c>
      <c r="I11" s="12">
        <f>IF(F11=0,0,G11/F11*100)</f>
        <v>103.30132148045496</v>
      </c>
    </row>
    <row r="12" spans="1:12" x14ac:dyDescent="0.2">
      <c r="A12" s="11"/>
      <c r="B12" s="11">
        <v>11010100</v>
      </c>
      <c r="C12" s="11" t="s">
        <v>15</v>
      </c>
      <c r="D12" s="12">
        <v>20526000</v>
      </c>
      <c r="E12" s="12">
        <v>24330300</v>
      </c>
      <c r="F12" s="12">
        <v>24330300</v>
      </c>
      <c r="G12" s="12">
        <v>25072357.140000001</v>
      </c>
      <c r="H12" s="12">
        <f>G12-F12</f>
        <v>742057.1400000006</v>
      </c>
      <c r="I12" s="12">
        <f>IF(F12=0,0,G12/F12*100)</f>
        <v>103.04993008717524</v>
      </c>
    </row>
    <row r="13" spans="1:12" x14ac:dyDescent="0.2">
      <c r="A13" s="11"/>
      <c r="B13" s="11">
        <v>11010400</v>
      </c>
      <c r="C13" s="11" t="s">
        <v>16</v>
      </c>
      <c r="D13" s="12">
        <v>1200000</v>
      </c>
      <c r="E13" s="12">
        <v>920000</v>
      </c>
      <c r="F13" s="12">
        <v>920000</v>
      </c>
      <c r="G13" s="12">
        <v>1007361.75</v>
      </c>
      <c r="H13" s="12">
        <f>G13-F13</f>
        <v>87361.75</v>
      </c>
      <c r="I13" s="12">
        <f>IF(F13=0,0,G13/F13*100)</f>
        <v>109.49584239130434</v>
      </c>
    </row>
    <row r="14" spans="1:12" x14ac:dyDescent="0.2">
      <c r="A14" s="11"/>
      <c r="B14" s="11">
        <v>11010500</v>
      </c>
      <c r="C14" s="11" t="s">
        <v>17</v>
      </c>
      <c r="D14" s="12">
        <v>50000</v>
      </c>
      <c r="E14" s="12">
        <v>150000</v>
      </c>
      <c r="F14" s="12">
        <v>150000</v>
      </c>
      <c r="G14" s="12">
        <v>159126.66999999998</v>
      </c>
      <c r="H14" s="12">
        <f>G14-F14</f>
        <v>9126.6699999999837</v>
      </c>
      <c r="I14" s="12">
        <f>IF(F14=0,0,G14/F14*100)</f>
        <v>106.08444666666665</v>
      </c>
    </row>
    <row r="15" spans="1:12" x14ac:dyDescent="0.2">
      <c r="A15" s="11"/>
      <c r="B15" s="11">
        <v>11020000</v>
      </c>
      <c r="C15" s="11" t="s">
        <v>18</v>
      </c>
      <c r="D15" s="12">
        <v>200</v>
      </c>
      <c r="E15" s="12">
        <v>200</v>
      </c>
      <c r="F15" s="12">
        <v>200</v>
      </c>
      <c r="G15" s="12">
        <v>1522</v>
      </c>
      <c r="H15" s="12">
        <f>G15-F15</f>
        <v>1322</v>
      </c>
      <c r="I15" s="12">
        <f>IF(F15=0,0,G15/F15*100)</f>
        <v>761</v>
      </c>
    </row>
    <row r="16" spans="1:12" x14ac:dyDescent="0.2">
      <c r="A16" s="11"/>
      <c r="B16" s="11">
        <v>11020200</v>
      </c>
      <c r="C16" s="11" t="s">
        <v>19</v>
      </c>
      <c r="D16" s="12">
        <v>200</v>
      </c>
      <c r="E16" s="12">
        <v>200</v>
      </c>
      <c r="F16" s="12">
        <v>200</v>
      </c>
      <c r="G16" s="12">
        <v>1522</v>
      </c>
      <c r="H16" s="12">
        <f>G16-F16</f>
        <v>1322</v>
      </c>
      <c r="I16" s="12">
        <f>IF(F16=0,0,G16/F16*100)</f>
        <v>761</v>
      </c>
    </row>
    <row r="17" spans="1:9" x14ac:dyDescent="0.2">
      <c r="A17" s="11"/>
      <c r="B17" s="11">
        <v>13000000</v>
      </c>
      <c r="C17" s="11" t="s">
        <v>20</v>
      </c>
      <c r="D17" s="12">
        <v>415000</v>
      </c>
      <c r="E17" s="12">
        <v>415000</v>
      </c>
      <c r="F17" s="12">
        <v>415000</v>
      </c>
      <c r="G17" s="12">
        <v>450077.76999999996</v>
      </c>
      <c r="H17" s="12">
        <f>G17-F17</f>
        <v>35077.76999999996</v>
      </c>
      <c r="I17" s="12">
        <f>IF(F17=0,0,G17/F17*100)</f>
        <v>108.45247469879517</v>
      </c>
    </row>
    <row r="18" spans="1:9" x14ac:dyDescent="0.2">
      <c r="A18" s="11"/>
      <c r="B18" s="11">
        <v>13010000</v>
      </c>
      <c r="C18" s="11" t="s">
        <v>21</v>
      </c>
      <c r="D18" s="12">
        <v>400000</v>
      </c>
      <c r="E18" s="12">
        <v>390000</v>
      </c>
      <c r="F18" s="12">
        <v>390000</v>
      </c>
      <c r="G18" s="12">
        <v>423339.08999999997</v>
      </c>
      <c r="H18" s="12">
        <f>G18-F18</f>
        <v>33339.089999999967</v>
      </c>
      <c r="I18" s="12">
        <f>IF(F18=0,0,G18/F18*100)</f>
        <v>108.5484846153846</v>
      </c>
    </row>
    <row r="19" spans="1:9" x14ac:dyDescent="0.2">
      <c r="A19" s="11"/>
      <c r="B19" s="11">
        <v>13010100</v>
      </c>
      <c r="C19" s="11" t="s">
        <v>22</v>
      </c>
      <c r="D19" s="12">
        <v>80000</v>
      </c>
      <c r="E19" s="12">
        <v>70000</v>
      </c>
      <c r="F19" s="12">
        <v>70000</v>
      </c>
      <c r="G19" s="12">
        <v>80761.91</v>
      </c>
      <c r="H19" s="12">
        <f>G19-F19</f>
        <v>10761.910000000003</v>
      </c>
      <c r="I19" s="12">
        <f>IF(F19=0,0,G19/F19*100)</f>
        <v>115.37415714285714</v>
      </c>
    </row>
    <row r="20" spans="1:9" x14ac:dyDescent="0.2">
      <c r="A20" s="11"/>
      <c r="B20" s="11">
        <v>13010200</v>
      </c>
      <c r="C20" s="11" t="s">
        <v>23</v>
      </c>
      <c r="D20" s="12">
        <v>320000</v>
      </c>
      <c r="E20" s="12">
        <v>320000</v>
      </c>
      <c r="F20" s="12">
        <v>320000</v>
      </c>
      <c r="G20" s="12">
        <v>342577.18</v>
      </c>
      <c r="H20" s="12">
        <f>G20-F20</f>
        <v>22577.179999999993</v>
      </c>
      <c r="I20" s="12">
        <f>IF(F20=0,0,G20/F20*100)</f>
        <v>107.05536874999999</v>
      </c>
    </row>
    <row r="21" spans="1:9" x14ac:dyDescent="0.2">
      <c r="A21" s="11"/>
      <c r="B21" s="11">
        <v>13030000</v>
      </c>
      <c r="C21" s="11" t="s">
        <v>24</v>
      </c>
      <c r="D21" s="12">
        <v>15000</v>
      </c>
      <c r="E21" s="12">
        <v>25000</v>
      </c>
      <c r="F21" s="12">
        <v>25000</v>
      </c>
      <c r="G21" s="12">
        <v>26738.68</v>
      </c>
      <c r="H21" s="12">
        <f>G21-F21</f>
        <v>1738.6800000000003</v>
      </c>
      <c r="I21" s="12">
        <f>IF(F21=0,0,G21/F21*100)</f>
        <v>106.95471999999999</v>
      </c>
    </row>
    <row r="22" spans="1:9" x14ac:dyDescent="0.2">
      <c r="A22" s="11"/>
      <c r="B22" s="11">
        <v>13030100</v>
      </c>
      <c r="C22" s="11" t="s">
        <v>25</v>
      </c>
      <c r="D22" s="12">
        <v>15000</v>
      </c>
      <c r="E22" s="12">
        <v>25000</v>
      </c>
      <c r="F22" s="12">
        <v>25000</v>
      </c>
      <c r="G22" s="12">
        <v>26738.68</v>
      </c>
      <c r="H22" s="12">
        <f>G22-F22</f>
        <v>1738.6800000000003</v>
      </c>
      <c r="I22" s="12">
        <f>IF(F22=0,0,G22/F22*100)</f>
        <v>106.95471999999999</v>
      </c>
    </row>
    <row r="23" spans="1:9" x14ac:dyDescent="0.2">
      <c r="A23" s="11"/>
      <c r="B23" s="11">
        <v>14000000</v>
      </c>
      <c r="C23" s="11" t="s">
        <v>26</v>
      </c>
      <c r="D23" s="12">
        <v>16700000</v>
      </c>
      <c r="E23" s="12">
        <v>17500000</v>
      </c>
      <c r="F23" s="12">
        <v>17500000</v>
      </c>
      <c r="G23" s="12">
        <v>17947042.780000001</v>
      </c>
      <c r="H23" s="12">
        <f>G23-F23</f>
        <v>447042.78000000119</v>
      </c>
      <c r="I23" s="12">
        <f>IF(F23=0,0,G23/F23*100)</f>
        <v>102.55453017142857</v>
      </c>
    </row>
    <row r="24" spans="1:9" x14ac:dyDescent="0.2">
      <c r="A24" s="11"/>
      <c r="B24" s="11">
        <v>14020000</v>
      </c>
      <c r="C24" s="11" t="s">
        <v>27</v>
      </c>
      <c r="D24" s="12">
        <v>2900000</v>
      </c>
      <c r="E24" s="12">
        <v>3230000</v>
      </c>
      <c r="F24" s="12">
        <v>3230000</v>
      </c>
      <c r="G24" s="12">
        <v>3260921.63</v>
      </c>
      <c r="H24" s="12">
        <f>G24-F24</f>
        <v>30921.629999999888</v>
      </c>
      <c r="I24" s="12">
        <f>IF(F24=0,0,G24/F24*100)</f>
        <v>100.95732600619193</v>
      </c>
    </row>
    <row r="25" spans="1:9" x14ac:dyDescent="0.2">
      <c r="A25" s="11"/>
      <c r="B25" s="11">
        <v>14021900</v>
      </c>
      <c r="C25" s="11" t="s">
        <v>28</v>
      </c>
      <c r="D25" s="12">
        <v>2900000</v>
      </c>
      <c r="E25" s="12">
        <v>3230000</v>
      </c>
      <c r="F25" s="12">
        <v>3230000</v>
      </c>
      <c r="G25" s="12">
        <v>3260921.63</v>
      </c>
      <c r="H25" s="12">
        <f>G25-F25</f>
        <v>30921.629999999888</v>
      </c>
      <c r="I25" s="12">
        <f>IF(F25=0,0,G25/F25*100)</f>
        <v>100.95732600619193</v>
      </c>
    </row>
    <row r="26" spans="1:9" x14ac:dyDescent="0.2">
      <c r="A26" s="11"/>
      <c r="B26" s="11">
        <v>14030000</v>
      </c>
      <c r="C26" s="11" t="s">
        <v>29</v>
      </c>
      <c r="D26" s="12">
        <v>10200000</v>
      </c>
      <c r="E26" s="12">
        <v>10720000</v>
      </c>
      <c r="F26" s="12">
        <v>10720000</v>
      </c>
      <c r="G26" s="12">
        <v>11079308.92</v>
      </c>
      <c r="H26" s="12">
        <f>G26-F26</f>
        <v>359308.91999999993</v>
      </c>
      <c r="I26" s="12">
        <f>IF(F26=0,0,G26/F26*100)</f>
        <v>103.35176231343284</v>
      </c>
    </row>
    <row r="27" spans="1:9" x14ac:dyDescent="0.2">
      <c r="A27" s="11"/>
      <c r="B27" s="11">
        <v>14031900</v>
      </c>
      <c r="C27" s="11" t="s">
        <v>28</v>
      </c>
      <c r="D27" s="12">
        <v>10200000</v>
      </c>
      <c r="E27" s="12">
        <v>10720000</v>
      </c>
      <c r="F27" s="12">
        <v>10720000</v>
      </c>
      <c r="G27" s="12">
        <v>11079308.92</v>
      </c>
      <c r="H27" s="12">
        <f>G27-F27</f>
        <v>359308.91999999993</v>
      </c>
      <c r="I27" s="12">
        <f>IF(F27=0,0,G27/F27*100)</f>
        <v>103.35176231343284</v>
      </c>
    </row>
    <row r="28" spans="1:9" x14ac:dyDescent="0.2">
      <c r="A28" s="11"/>
      <c r="B28" s="11">
        <v>14040000</v>
      </c>
      <c r="C28" s="11" t="s">
        <v>30</v>
      </c>
      <c r="D28" s="12">
        <v>3600000</v>
      </c>
      <c r="E28" s="12">
        <v>3550000</v>
      </c>
      <c r="F28" s="12">
        <v>3550000</v>
      </c>
      <c r="G28" s="12">
        <v>3606812.23</v>
      </c>
      <c r="H28" s="12">
        <f>G28-F28</f>
        <v>56812.229999999981</v>
      </c>
      <c r="I28" s="12">
        <f>IF(F28=0,0,G28/F28*100)</f>
        <v>101.60034450704225</v>
      </c>
    </row>
    <row r="29" spans="1:9" x14ac:dyDescent="0.2">
      <c r="A29" s="11"/>
      <c r="B29" s="11">
        <v>18000000</v>
      </c>
      <c r="C29" s="11" t="s">
        <v>31</v>
      </c>
      <c r="D29" s="12">
        <v>14450000</v>
      </c>
      <c r="E29" s="12">
        <v>18240000</v>
      </c>
      <c r="F29" s="12">
        <v>18240000</v>
      </c>
      <c r="G29" s="12">
        <v>18912916.440000001</v>
      </c>
      <c r="H29" s="12">
        <f>G29-F29</f>
        <v>672916.44000000134</v>
      </c>
      <c r="I29" s="12">
        <f>IF(F29=0,0,G29/F29*100)</f>
        <v>103.68923486842105</v>
      </c>
    </row>
    <row r="30" spans="1:9" x14ac:dyDescent="0.2">
      <c r="A30" s="11"/>
      <c r="B30" s="11">
        <v>18010000</v>
      </c>
      <c r="C30" s="11" t="s">
        <v>32</v>
      </c>
      <c r="D30" s="12">
        <v>6050000</v>
      </c>
      <c r="E30" s="12">
        <v>6930000</v>
      </c>
      <c r="F30" s="12">
        <v>6930000</v>
      </c>
      <c r="G30" s="12">
        <v>7264529.4799999995</v>
      </c>
      <c r="H30" s="12">
        <f>G30-F30</f>
        <v>334529.47999999952</v>
      </c>
      <c r="I30" s="12">
        <f>IF(F30=0,0,G30/F30*100)</f>
        <v>104.82726522366521</v>
      </c>
    </row>
    <row r="31" spans="1:9" x14ac:dyDescent="0.2">
      <c r="A31" s="11"/>
      <c r="B31" s="11">
        <v>18010100</v>
      </c>
      <c r="C31" s="11" t="s">
        <v>33</v>
      </c>
      <c r="D31" s="12">
        <v>100000</v>
      </c>
      <c r="E31" s="12">
        <v>190000</v>
      </c>
      <c r="F31" s="12">
        <v>190000</v>
      </c>
      <c r="G31" s="12">
        <v>180991.87</v>
      </c>
      <c r="H31" s="12">
        <f>G31-F31</f>
        <v>-9008.1300000000047</v>
      </c>
      <c r="I31" s="12">
        <f>IF(F31=0,0,G31/F31*100)</f>
        <v>95.258878947368416</v>
      </c>
    </row>
    <row r="32" spans="1:9" x14ac:dyDescent="0.2">
      <c r="A32" s="11"/>
      <c r="B32" s="11">
        <v>18010200</v>
      </c>
      <c r="C32" s="11" t="s">
        <v>34</v>
      </c>
      <c r="D32" s="12">
        <v>250000</v>
      </c>
      <c r="E32" s="12">
        <v>175000</v>
      </c>
      <c r="F32" s="12">
        <v>175000</v>
      </c>
      <c r="G32" s="12">
        <v>192537.1</v>
      </c>
      <c r="H32" s="12">
        <f>G32-F32</f>
        <v>17537.100000000006</v>
      </c>
      <c r="I32" s="12">
        <f>IF(F32=0,0,G32/F32*100)</f>
        <v>110.02119999999999</v>
      </c>
    </row>
    <row r="33" spans="1:9" x14ac:dyDescent="0.2">
      <c r="A33" s="11"/>
      <c r="B33" s="11">
        <v>18010300</v>
      </c>
      <c r="C33" s="11" t="s">
        <v>35</v>
      </c>
      <c r="D33" s="12">
        <v>130000</v>
      </c>
      <c r="E33" s="12">
        <v>105000</v>
      </c>
      <c r="F33" s="12">
        <v>105000</v>
      </c>
      <c r="G33" s="12">
        <v>66974.87</v>
      </c>
      <c r="H33" s="12">
        <f>G33-F33</f>
        <v>-38025.130000000005</v>
      </c>
      <c r="I33" s="12">
        <f>IF(F33=0,0,G33/F33*100)</f>
        <v>63.785590476190471</v>
      </c>
    </row>
    <row r="34" spans="1:9" x14ac:dyDescent="0.2">
      <c r="A34" s="11"/>
      <c r="B34" s="11">
        <v>18010400</v>
      </c>
      <c r="C34" s="11" t="s">
        <v>36</v>
      </c>
      <c r="D34" s="12">
        <v>800000</v>
      </c>
      <c r="E34" s="12">
        <v>1220000</v>
      </c>
      <c r="F34" s="12">
        <v>1220000</v>
      </c>
      <c r="G34" s="12">
        <v>1326083.8600000001</v>
      </c>
      <c r="H34" s="12">
        <f>G34-F34</f>
        <v>106083.8600000001</v>
      </c>
      <c r="I34" s="12">
        <f>IF(F34=0,0,G34/F34*100)</f>
        <v>108.69539836065573</v>
      </c>
    </row>
    <row r="35" spans="1:9" x14ac:dyDescent="0.2">
      <c r="A35" s="11"/>
      <c r="B35" s="11">
        <v>18010500</v>
      </c>
      <c r="C35" s="11" t="s">
        <v>37</v>
      </c>
      <c r="D35" s="12">
        <v>1600000</v>
      </c>
      <c r="E35" s="12">
        <v>1770000</v>
      </c>
      <c r="F35" s="12">
        <v>1770000</v>
      </c>
      <c r="G35" s="12">
        <v>1905595.59</v>
      </c>
      <c r="H35" s="12">
        <f>G35-F35</f>
        <v>135595.59000000008</v>
      </c>
      <c r="I35" s="12">
        <f>IF(F35=0,0,G35/F35*100)</f>
        <v>107.66076779661017</v>
      </c>
    </row>
    <row r="36" spans="1:9" x14ac:dyDescent="0.2">
      <c r="A36" s="11"/>
      <c r="B36" s="11">
        <v>18010600</v>
      </c>
      <c r="C36" s="11" t="s">
        <v>38</v>
      </c>
      <c r="D36" s="12">
        <v>2000000</v>
      </c>
      <c r="E36" s="12">
        <v>2000000</v>
      </c>
      <c r="F36" s="12">
        <v>2000000</v>
      </c>
      <c r="G36" s="12">
        <v>2048973.31</v>
      </c>
      <c r="H36" s="12">
        <f>G36-F36</f>
        <v>48973.310000000056</v>
      </c>
      <c r="I36" s="12">
        <f>IF(F36=0,0,G36/F36*100)</f>
        <v>102.4486655</v>
      </c>
    </row>
    <row r="37" spans="1:9" x14ac:dyDescent="0.2">
      <c r="A37" s="11"/>
      <c r="B37" s="11">
        <v>18010700</v>
      </c>
      <c r="C37" s="11" t="s">
        <v>39</v>
      </c>
      <c r="D37" s="12">
        <v>830000</v>
      </c>
      <c r="E37" s="12">
        <v>1130000</v>
      </c>
      <c r="F37" s="12">
        <v>1130000</v>
      </c>
      <c r="G37" s="12">
        <v>1123557.4099999999</v>
      </c>
      <c r="H37" s="12">
        <f>G37-F37</f>
        <v>-6442.5900000000838</v>
      </c>
      <c r="I37" s="12">
        <f>IF(F37=0,0,G37/F37*100)</f>
        <v>99.429859292035388</v>
      </c>
    </row>
    <row r="38" spans="1:9" x14ac:dyDescent="0.2">
      <c r="A38" s="11"/>
      <c r="B38" s="11">
        <v>18010900</v>
      </c>
      <c r="C38" s="11" t="s">
        <v>40</v>
      </c>
      <c r="D38" s="12">
        <v>300000</v>
      </c>
      <c r="E38" s="12">
        <v>300000</v>
      </c>
      <c r="F38" s="12">
        <v>300000</v>
      </c>
      <c r="G38" s="12">
        <v>373565.14</v>
      </c>
      <c r="H38" s="12">
        <f>G38-F38</f>
        <v>73565.140000000014</v>
      </c>
      <c r="I38" s="12">
        <f>IF(F38=0,0,G38/F38*100)</f>
        <v>124.52171333333332</v>
      </c>
    </row>
    <row r="39" spans="1:9" x14ac:dyDescent="0.2">
      <c r="A39" s="11"/>
      <c r="B39" s="11">
        <v>18011000</v>
      </c>
      <c r="C39" s="11" t="s">
        <v>41</v>
      </c>
      <c r="D39" s="12">
        <v>0</v>
      </c>
      <c r="E39" s="12">
        <v>0</v>
      </c>
      <c r="F39" s="12">
        <v>0</v>
      </c>
      <c r="G39" s="12">
        <v>4583.33</v>
      </c>
      <c r="H39" s="12">
        <f>G39-F39</f>
        <v>4583.33</v>
      </c>
      <c r="I39" s="12">
        <f>IF(F39=0,0,G39/F39*100)</f>
        <v>0</v>
      </c>
    </row>
    <row r="40" spans="1:9" x14ac:dyDescent="0.2">
      <c r="A40" s="11"/>
      <c r="B40" s="11">
        <v>18011100</v>
      </c>
      <c r="C40" s="11" t="s">
        <v>42</v>
      </c>
      <c r="D40" s="12">
        <v>40000</v>
      </c>
      <c r="E40" s="12">
        <v>40000</v>
      </c>
      <c r="F40" s="12">
        <v>40000</v>
      </c>
      <c r="G40" s="12">
        <v>41667</v>
      </c>
      <c r="H40" s="12">
        <f>G40-F40</f>
        <v>1667</v>
      </c>
      <c r="I40" s="12">
        <f>IF(F40=0,0,G40/F40*100)</f>
        <v>104.16749999999999</v>
      </c>
    </row>
    <row r="41" spans="1:9" x14ac:dyDescent="0.2">
      <c r="A41" s="11"/>
      <c r="B41" s="11">
        <v>18030000</v>
      </c>
      <c r="C41" s="11" t="s">
        <v>43</v>
      </c>
      <c r="D41" s="12">
        <v>630000</v>
      </c>
      <c r="E41" s="12">
        <v>1030000</v>
      </c>
      <c r="F41" s="12">
        <v>1030000</v>
      </c>
      <c r="G41" s="12">
        <v>1041291.05</v>
      </c>
      <c r="H41" s="12">
        <f>G41-F41</f>
        <v>11291.050000000047</v>
      </c>
      <c r="I41" s="12">
        <f>IF(F41=0,0,G41/F41*100)</f>
        <v>101.09621844660195</v>
      </c>
    </row>
    <row r="42" spans="1:9" x14ac:dyDescent="0.2">
      <c r="A42" s="11"/>
      <c r="B42" s="11">
        <v>18030100</v>
      </c>
      <c r="C42" s="11" t="s">
        <v>44</v>
      </c>
      <c r="D42" s="12">
        <v>600000</v>
      </c>
      <c r="E42" s="12">
        <v>1000000</v>
      </c>
      <c r="F42" s="12">
        <v>1000000</v>
      </c>
      <c r="G42" s="12">
        <v>1008643.42</v>
      </c>
      <c r="H42" s="12">
        <f>G42-F42</f>
        <v>8643.4200000000419</v>
      </c>
      <c r="I42" s="12">
        <f>IF(F42=0,0,G42/F42*100)</f>
        <v>100.86434200000001</v>
      </c>
    </row>
    <row r="43" spans="1:9" x14ac:dyDescent="0.2">
      <c r="A43" s="11"/>
      <c r="B43" s="11">
        <v>18030200</v>
      </c>
      <c r="C43" s="11" t="s">
        <v>45</v>
      </c>
      <c r="D43" s="12">
        <v>30000</v>
      </c>
      <c r="E43" s="12">
        <v>30000</v>
      </c>
      <c r="F43" s="12">
        <v>30000</v>
      </c>
      <c r="G43" s="12">
        <v>32647.63</v>
      </c>
      <c r="H43" s="12">
        <f>G43-F43</f>
        <v>2647.630000000001</v>
      </c>
      <c r="I43" s="12">
        <f>IF(F43=0,0,G43/F43*100)</f>
        <v>108.82543333333334</v>
      </c>
    </row>
    <row r="44" spans="1:9" x14ac:dyDescent="0.2">
      <c r="A44" s="11"/>
      <c r="B44" s="11">
        <v>18050000</v>
      </c>
      <c r="C44" s="11" t="s">
        <v>46</v>
      </c>
      <c r="D44" s="12">
        <v>7770000</v>
      </c>
      <c r="E44" s="12">
        <v>10280000</v>
      </c>
      <c r="F44" s="12">
        <v>10280000</v>
      </c>
      <c r="G44" s="12">
        <v>10607095.91</v>
      </c>
      <c r="H44" s="12">
        <f>G44-F44</f>
        <v>327095.91000000015</v>
      </c>
      <c r="I44" s="12">
        <f>IF(F44=0,0,G44/F44*100)</f>
        <v>103.18186682879377</v>
      </c>
    </row>
    <row r="45" spans="1:9" x14ac:dyDescent="0.2">
      <c r="A45" s="11"/>
      <c r="B45" s="11">
        <v>18050300</v>
      </c>
      <c r="C45" s="11" t="s">
        <v>47</v>
      </c>
      <c r="D45" s="12">
        <v>1050000</v>
      </c>
      <c r="E45" s="12">
        <v>1760000</v>
      </c>
      <c r="F45" s="12">
        <v>1760000</v>
      </c>
      <c r="G45" s="12">
        <v>1859620.61</v>
      </c>
      <c r="H45" s="12">
        <f>G45-F45</f>
        <v>99620.610000000102</v>
      </c>
      <c r="I45" s="12">
        <f>IF(F45=0,0,G45/F45*100)</f>
        <v>105.66026193181818</v>
      </c>
    </row>
    <row r="46" spans="1:9" x14ac:dyDescent="0.2">
      <c r="A46" s="11"/>
      <c r="B46" s="11">
        <v>18050400</v>
      </c>
      <c r="C46" s="11" t="s">
        <v>48</v>
      </c>
      <c r="D46" s="12">
        <v>6400000</v>
      </c>
      <c r="E46" s="12">
        <v>8200000</v>
      </c>
      <c r="F46" s="12">
        <v>8200000</v>
      </c>
      <c r="G46" s="12">
        <v>8468070.6300000008</v>
      </c>
      <c r="H46" s="12">
        <f>G46-F46</f>
        <v>268070.63000000082</v>
      </c>
      <c r="I46" s="12">
        <f>IF(F46=0,0,G46/F46*100)</f>
        <v>103.26915402439025</v>
      </c>
    </row>
    <row r="47" spans="1:9" x14ac:dyDescent="0.2">
      <c r="A47" s="11"/>
      <c r="B47" s="11">
        <v>18050500</v>
      </c>
      <c r="C47" s="11" t="s">
        <v>49</v>
      </c>
      <c r="D47" s="12">
        <v>320000</v>
      </c>
      <c r="E47" s="12">
        <v>320000</v>
      </c>
      <c r="F47" s="12">
        <v>320000</v>
      </c>
      <c r="G47" s="12">
        <v>279404.67</v>
      </c>
      <c r="H47" s="12">
        <f>G47-F47</f>
        <v>-40595.330000000016</v>
      </c>
      <c r="I47" s="12">
        <f>IF(F47=0,0,G47/F47*100)</f>
        <v>87.313959374999996</v>
      </c>
    </row>
    <row r="48" spans="1:9" x14ac:dyDescent="0.2">
      <c r="A48" s="11"/>
      <c r="B48" s="11">
        <v>20000000</v>
      </c>
      <c r="C48" s="11" t="s">
        <v>50</v>
      </c>
      <c r="D48" s="12">
        <v>6684800</v>
      </c>
      <c r="E48" s="12">
        <v>7109800</v>
      </c>
      <c r="F48" s="12">
        <v>7109800</v>
      </c>
      <c r="G48" s="12">
        <v>7397733.8999999994</v>
      </c>
      <c r="H48" s="12">
        <f>G48-F48</f>
        <v>287933.89999999944</v>
      </c>
      <c r="I48" s="12">
        <f>IF(F48=0,0,G48/F48*100)</f>
        <v>104.04981715378771</v>
      </c>
    </row>
    <row r="49" spans="1:9" x14ac:dyDescent="0.2">
      <c r="A49" s="11"/>
      <c r="B49" s="11">
        <v>21000000</v>
      </c>
      <c r="C49" s="11" t="s">
        <v>51</v>
      </c>
      <c r="D49" s="12">
        <v>18000</v>
      </c>
      <c r="E49" s="12">
        <v>35000</v>
      </c>
      <c r="F49" s="12">
        <v>35000</v>
      </c>
      <c r="G49" s="12">
        <v>44370</v>
      </c>
      <c r="H49" s="12">
        <f>G49-F49</f>
        <v>9370</v>
      </c>
      <c r="I49" s="12">
        <f>IF(F49=0,0,G49/F49*100)</f>
        <v>126.77142857142857</v>
      </c>
    </row>
    <row r="50" spans="1:9" x14ac:dyDescent="0.2">
      <c r="A50" s="11"/>
      <c r="B50" s="11">
        <v>21080000</v>
      </c>
      <c r="C50" s="11" t="s">
        <v>52</v>
      </c>
      <c r="D50" s="12">
        <v>18000</v>
      </c>
      <c r="E50" s="12">
        <v>35000</v>
      </c>
      <c r="F50" s="12">
        <v>35000</v>
      </c>
      <c r="G50" s="12">
        <v>44370</v>
      </c>
      <c r="H50" s="12">
        <f>G50-F50</f>
        <v>9370</v>
      </c>
      <c r="I50" s="12">
        <f>IF(F50=0,0,G50/F50*100)</f>
        <v>126.77142857142857</v>
      </c>
    </row>
    <row r="51" spans="1:9" x14ac:dyDescent="0.2">
      <c r="A51" s="11"/>
      <c r="B51" s="11">
        <v>21081100</v>
      </c>
      <c r="C51" s="11" t="s">
        <v>53</v>
      </c>
      <c r="D51" s="12">
        <v>1000</v>
      </c>
      <c r="E51" s="12">
        <v>1000</v>
      </c>
      <c r="F51" s="12">
        <v>1000</v>
      </c>
      <c r="G51" s="12">
        <v>10370</v>
      </c>
      <c r="H51" s="12">
        <f>G51-F51</f>
        <v>9370</v>
      </c>
      <c r="I51" s="12">
        <f>IF(F51=0,0,G51/F51*100)</f>
        <v>1037</v>
      </c>
    </row>
    <row r="52" spans="1:9" x14ac:dyDescent="0.2">
      <c r="A52" s="11"/>
      <c r="B52" s="11">
        <v>21081500</v>
      </c>
      <c r="C52" s="11" t="s">
        <v>54</v>
      </c>
      <c r="D52" s="12">
        <v>17000</v>
      </c>
      <c r="E52" s="12">
        <v>34000</v>
      </c>
      <c r="F52" s="12">
        <v>34000</v>
      </c>
      <c r="G52" s="12">
        <v>34000</v>
      </c>
      <c r="H52" s="12">
        <f>G52-F52</f>
        <v>0</v>
      </c>
      <c r="I52" s="12">
        <f>IF(F52=0,0,G52/F52*100)</f>
        <v>100</v>
      </c>
    </row>
    <row r="53" spans="1:9" x14ac:dyDescent="0.2">
      <c r="A53" s="11"/>
      <c r="B53" s="11">
        <v>22000000</v>
      </c>
      <c r="C53" s="11" t="s">
        <v>55</v>
      </c>
      <c r="D53" s="12">
        <v>6650100</v>
      </c>
      <c r="E53" s="12">
        <v>7070100</v>
      </c>
      <c r="F53" s="12">
        <v>7070100</v>
      </c>
      <c r="G53" s="12">
        <v>7072215.0999999996</v>
      </c>
      <c r="H53" s="12">
        <f>G53-F53</f>
        <v>2115.0999999996275</v>
      </c>
      <c r="I53" s="12">
        <f>IF(F53=0,0,G53/F53*100)</f>
        <v>100.02991612565593</v>
      </c>
    </row>
    <row r="54" spans="1:9" x14ac:dyDescent="0.2">
      <c r="A54" s="11"/>
      <c r="B54" s="11">
        <v>22010000</v>
      </c>
      <c r="C54" s="11" t="s">
        <v>56</v>
      </c>
      <c r="D54" s="12">
        <v>6650000</v>
      </c>
      <c r="E54" s="12">
        <v>7070000</v>
      </c>
      <c r="F54" s="12">
        <v>7070000</v>
      </c>
      <c r="G54" s="12">
        <v>7072073.0899999999</v>
      </c>
      <c r="H54" s="12">
        <f>G54-F54</f>
        <v>2073.089999999851</v>
      </c>
      <c r="I54" s="12">
        <f>IF(F54=0,0,G54/F54*100)</f>
        <v>100.02932234794908</v>
      </c>
    </row>
    <row r="55" spans="1:9" x14ac:dyDescent="0.2">
      <c r="A55" s="11"/>
      <c r="B55" s="11">
        <v>22012500</v>
      </c>
      <c r="C55" s="11" t="s">
        <v>57</v>
      </c>
      <c r="D55" s="12">
        <v>6600000</v>
      </c>
      <c r="E55" s="12">
        <v>7000000</v>
      </c>
      <c r="F55" s="12">
        <v>7000000</v>
      </c>
      <c r="G55" s="12">
        <v>6992501.0999999996</v>
      </c>
      <c r="H55" s="12">
        <f>G55-F55</f>
        <v>-7498.9000000003725</v>
      </c>
      <c r="I55" s="12">
        <f>IF(F55=0,0,G55/F55*100)</f>
        <v>99.892872857142862</v>
      </c>
    </row>
    <row r="56" spans="1:9" x14ac:dyDescent="0.2">
      <c r="A56" s="11"/>
      <c r="B56" s="11">
        <v>22012600</v>
      </c>
      <c r="C56" s="11" t="s">
        <v>58</v>
      </c>
      <c r="D56" s="12">
        <v>50000</v>
      </c>
      <c r="E56" s="12">
        <v>70000</v>
      </c>
      <c r="F56" s="12">
        <v>70000</v>
      </c>
      <c r="G56" s="12">
        <v>79571.990000000005</v>
      </c>
      <c r="H56" s="12">
        <f>G56-F56</f>
        <v>9571.9900000000052</v>
      </c>
      <c r="I56" s="12">
        <f>IF(F56=0,0,G56/F56*100)</f>
        <v>113.67427142857143</v>
      </c>
    </row>
    <row r="57" spans="1:9" x14ac:dyDescent="0.2">
      <c r="A57" s="11"/>
      <c r="B57" s="11">
        <v>22090000</v>
      </c>
      <c r="C57" s="11" t="s">
        <v>59</v>
      </c>
      <c r="D57" s="12">
        <v>100</v>
      </c>
      <c r="E57" s="12">
        <v>100</v>
      </c>
      <c r="F57" s="12">
        <v>100</v>
      </c>
      <c r="G57" s="12">
        <v>142.01</v>
      </c>
      <c r="H57" s="12">
        <f>G57-F57</f>
        <v>42.009999999999991</v>
      </c>
      <c r="I57" s="12">
        <f>IF(F57=0,0,G57/F57*100)</f>
        <v>142.01</v>
      </c>
    </row>
    <row r="58" spans="1:9" x14ac:dyDescent="0.2">
      <c r="A58" s="11"/>
      <c r="B58" s="11">
        <v>22090100</v>
      </c>
      <c r="C58" s="11" t="s">
        <v>60</v>
      </c>
      <c r="D58" s="12">
        <v>100</v>
      </c>
      <c r="E58" s="12">
        <v>100</v>
      </c>
      <c r="F58" s="12">
        <v>100</v>
      </c>
      <c r="G58" s="12">
        <v>142.01</v>
      </c>
      <c r="H58" s="12">
        <f>G58-F58</f>
        <v>42.009999999999991</v>
      </c>
      <c r="I58" s="12">
        <f>IF(F58=0,0,G58/F58*100)</f>
        <v>142.01</v>
      </c>
    </row>
    <row r="59" spans="1:9" x14ac:dyDescent="0.2">
      <c r="A59" s="11"/>
      <c r="B59" s="11">
        <v>24000000</v>
      </c>
      <c r="C59" s="11" t="s">
        <v>61</v>
      </c>
      <c r="D59" s="12">
        <v>16700</v>
      </c>
      <c r="E59" s="12">
        <v>4700</v>
      </c>
      <c r="F59" s="12">
        <v>4700</v>
      </c>
      <c r="G59" s="12">
        <v>281148.79999999999</v>
      </c>
      <c r="H59" s="12">
        <f>G59-F59</f>
        <v>276448.8</v>
      </c>
      <c r="I59" s="12">
        <f>IF(F59=0,0,G59/F59*100)</f>
        <v>5981.8893617021276</v>
      </c>
    </row>
    <row r="60" spans="1:9" x14ac:dyDescent="0.2">
      <c r="A60" s="11"/>
      <c r="B60" s="11">
        <v>24060000</v>
      </c>
      <c r="C60" s="11" t="s">
        <v>52</v>
      </c>
      <c r="D60" s="12">
        <v>16700</v>
      </c>
      <c r="E60" s="12">
        <v>4700</v>
      </c>
      <c r="F60" s="12">
        <v>4700</v>
      </c>
      <c r="G60" s="12">
        <v>281148.79999999999</v>
      </c>
      <c r="H60" s="12">
        <f>G60-F60</f>
        <v>276448.8</v>
      </c>
      <c r="I60" s="12">
        <f>IF(F60=0,0,G60/F60*100)</f>
        <v>5981.8893617021276</v>
      </c>
    </row>
    <row r="61" spans="1:9" x14ac:dyDescent="0.2">
      <c r="A61" s="11"/>
      <c r="B61" s="11">
        <v>24060300</v>
      </c>
      <c r="C61" s="11" t="s">
        <v>52</v>
      </c>
      <c r="D61" s="12">
        <v>5000</v>
      </c>
      <c r="E61" s="12">
        <v>0</v>
      </c>
      <c r="F61" s="12">
        <v>0</v>
      </c>
      <c r="G61" s="12">
        <v>275742.59999999998</v>
      </c>
      <c r="H61" s="12">
        <f>G61-F61</f>
        <v>275742.59999999998</v>
      </c>
      <c r="I61" s="12">
        <f>IF(F61=0,0,G61/F61*100)</f>
        <v>0</v>
      </c>
    </row>
    <row r="62" spans="1:9" x14ac:dyDescent="0.2">
      <c r="A62" s="11"/>
      <c r="B62" s="11">
        <v>24062200</v>
      </c>
      <c r="C62" s="11" t="s">
        <v>62</v>
      </c>
      <c r="D62" s="12">
        <v>11700</v>
      </c>
      <c r="E62" s="12">
        <v>4700</v>
      </c>
      <c r="F62" s="12">
        <v>4700</v>
      </c>
      <c r="G62" s="12">
        <v>5406.2</v>
      </c>
      <c r="H62" s="12">
        <f>G62-F62</f>
        <v>706.19999999999982</v>
      </c>
      <c r="I62" s="12">
        <f>IF(F62=0,0,G62/F62*100)</f>
        <v>115.02553191489362</v>
      </c>
    </row>
    <row r="63" spans="1:9" x14ac:dyDescent="0.2">
      <c r="A63" s="11"/>
      <c r="B63" s="11">
        <v>40000000</v>
      </c>
      <c r="C63" s="11" t="s">
        <v>63</v>
      </c>
      <c r="D63" s="12">
        <v>39188900</v>
      </c>
      <c r="E63" s="12">
        <v>39750063</v>
      </c>
      <c r="F63" s="12">
        <v>39750063</v>
      </c>
      <c r="G63" s="12">
        <v>39749405.770000003</v>
      </c>
      <c r="H63" s="12">
        <f>G63-F63</f>
        <v>-657.22999999672174</v>
      </c>
      <c r="I63" s="12">
        <f>IF(F63=0,0,G63/F63*100)</f>
        <v>99.998346593815469</v>
      </c>
    </row>
    <row r="64" spans="1:9" x14ac:dyDescent="0.2">
      <c r="A64" s="11"/>
      <c r="B64" s="11">
        <v>41000000</v>
      </c>
      <c r="C64" s="11" t="s">
        <v>64</v>
      </c>
      <c r="D64" s="12">
        <v>39188900</v>
      </c>
      <c r="E64" s="12">
        <v>39750063</v>
      </c>
      <c r="F64" s="12">
        <v>39750063</v>
      </c>
      <c r="G64" s="12">
        <v>39749405.770000003</v>
      </c>
      <c r="H64" s="12">
        <f>G64-F64</f>
        <v>-657.22999999672174</v>
      </c>
      <c r="I64" s="12">
        <f>IF(F64=0,0,G64/F64*100)</f>
        <v>99.998346593815469</v>
      </c>
    </row>
    <row r="65" spans="1:9" x14ac:dyDescent="0.2">
      <c r="A65" s="11"/>
      <c r="B65" s="11">
        <v>41020000</v>
      </c>
      <c r="C65" s="11" t="s">
        <v>65</v>
      </c>
      <c r="D65" s="12">
        <v>6804300</v>
      </c>
      <c r="E65" s="12">
        <v>6804300</v>
      </c>
      <c r="F65" s="12">
        <v>6804300</v>
      </c>
      <c r="G65" s="12">
        <v>6804300</v>
      </c>
      <c r="H65" s="12">
        <f>G65-F65</f>
        <v>0</v>
      </c>
      <c r="I65" s="12">
        <f>IF(F65=0,0,G65/F65*100)</f>
        <v>100</v>
      </c>
    </row>
    <row r="66" spans="1:9" x14ac:dyDescent="0.2">
      <c r="A66" s="11"/>
      <c r="B66" s="11">
        <v>41020100</v>
      </c>
      <c r="C66" s="11" t="s">
        <v>66</v>
      </c>
      <c r="D66" s="12">
        <v>6804300</v>
      </c>
      <c r="E66" s="12">
        <v>6804300</v>
      </c>
      <c r="F66" s="12">
        <v>6804300</v>
      </c>
      <c r="G66" s="12">
        <v>6804300</v>
      </c>
      <c r="H66" s="12">
        <f>G66-F66</f>
        <v>0</v>
      </c>
      <c r="I66" s="12">
        <f>IF(F66=0,0,G66/F66*100)</f>
        <v>100</v>
      </c>
    </row>
    <row r="67" spans="1:9" x14ac:dyDescent="0.2">
      <c r="A67" s="11"/>
      <c r="B67" s="11">
        <v>41030000</v>
      </c>
      <c r="C67" s="11" t="s">
        <v>67</v>
      </c>
      <c r="D67" s="12">
        <v>30260000</v>
      </c>
      <c r="E67" s="12">
        <v>30260000</v>
      </c>
      <c r="F67" s="12">
        <v>30260000</v>
      </c>
      <c r="G67" s="12">
        <v>30260000</v>
      </c>
      <c r="H67" s="12">
        <f>G67-F67</f>
        <v>0</v>
      </c>
      <c r="I67" s="12">
        <f>IF(F67=0,0,G67/F67*100)</f>
        <v>100</v>
      </c>
    </row>
    <row r="68" spans="1:9" x14ac:dyDescent="0.2">
      <c r="A68" s="11"/>
      <c r="B68" s="11">
        <v>41033900</v>
      </c>
      <c r="C68" s="11" t="s">
        <v>68</v>
      </c>
      <c r="D68" s="12">
        <v>30260000</v>
      </c>
      <c r="E68" s="12">
        <v>30260000</v>
      </c>
      <c r="F68" s="12">
        <v>30260000</v>
      </c>
      <c r="G68" s="12">
        <v>30260000</v>
      </c>
      <c r="H68" s="12">
        <f>G68-F68</f>
        <v>0</v>
      </c>
      <c r="I68" s="12">
        <f>IF(F68=0,0,G68/F68*100)</f>
        <v>100</v>
      </c>
    </row>
    <row r="69" spans="1:9" x14ac:dyDescent="0.2">
      <c r="A69" s="11"/>
      <c r="B69" s="11">
        <v>41040000</v>
      </c>
      <c r="C69" s="11" t="s">
        <v>69</v>
      </c>
      <c r="D69" s="12">
        <v>1802700</v>
      </c>
      <c r="E69" s="12">
        <v>1802700</v>
      </c>
      <c r="F69" s="12">
        <v>1802700</v>
      </c>
      <c r="G69" s="12">
        <v>1802700</v>
      </c>
      <c r="H69" s="12">
        <f>G69-F69</f>
        <v>0</v>
      </c>
      <c r="I69" s="12">
        <f>IF(F69=0,0,G69/F69*100)</f>
        <v>100</v>
      </c>
    </row>
    <row r="70" spans="1:9" x14ac:dyDescent="0.2">
      <c r="A70" s="11"/>
      <c r="B70" s="11">
        <v>41040200</v>
      </c>
      <c r="C70" s="11" t="s">
        <v>70</v>
      </c>
      <c r="D70" s="12">
        <v>1802700</v>
      </c>
      <c r="E70" s="12">
        <v>1802700</v>
      </c>
      <c r="F70" s="12">
        <v>1802700</v>
      </c>
      <c r="G70" s="12">
        <v>1802700</v>
      </c>
      <c r="H70" s="12">
        <f>G70-F70</f>
        <v>0</v>
      </c>
      <c r="I70" s="12">
        <f>IF(F70=0,0,G70/F70*100)</f>
        <v>100</v>
      </c>
    </row>
    <row r="71" spans="1:9" x14ac:dyDescent="0.2">
      <c r="A71" s="11"/>
      <c r="B71" s="11">
        <v>41050000</v>
      </c>
      <c r="C71" s="11" t="s">
        <v>71</v>
      </c>
      <c r="D71" s="12">
        <v>321900</v>
      </c>
      <c r="E71" s="12">
        <v>883063</v>
      </c>
      <c r="F71" s="12">
        <v>883063</v>
      </c>
      <c r="G71" s="12">
        <v>882405.77</v>
      </c>
      <c r="H71" s="12">
        <f>G71-F71</f>
        <v>-657.22999999998137</v>
      </c>
      <c r="I71" s="12">
        <f>IF(F71=0,0,G71/F71*100)</f>
        <v>99.925573826555976</v>
      </c>
    </row>
    <row r="72" spans="1:9" x14ac:dyDescent="0.2">
      <c r="A72" s="11"/>
      <c r="B72" s="11">
        <v>41051200</v>
      </c>
      <c r="C72" s="11" t="s">
        <v>72</v>
      </c>
      <c r="D72" s="12">
        <v>119400</v>
      </c>
      <c r="E72" s="12">
        <v>119400</v>
      </c>
      <c r="F72" s="12">
        <v>119400</v>
      </c>
      <c r="G72" s="12">
        <v>119400</v>
      </c>
      <c r="H72" s="12">
        <f>G72-F72</f>
        <v>0</v>
      </c>
      <c r="I72" s="12">
        <f>IF(F72=0,0,G72/F72*100)</f>
        <v>100</v>
      </c>
    </row>
    <row r="73" spans="1:9" x14ac:dyDescent="0.2">
      <c r="A73" s="11"/>
      <c r="B73" s="11">
        <v>41051400</v>
      </c>
      <c r="C73" s="11" t="s">
        <v>73</v>
      </c>
      <c r="D73" s="12">
        <v>0</v>
      </c>
      <c r="E73" s="12">
        <v>507400</v>
      </c>
      <c r="F73" s="12">
        <v>507400</v>
      </c>
      <c r="G73" s="12">
        <v>506743.71</v>
      </c>
      <c r="H73" s="12">
        <f>G73-F73</f>
        <v>-656.28999999997905</v>
      </c>
      <c r="I73" s="12">
        <f>IF(F73=0,0,G73/F73*100)</f>
        <v>99.870656286953093</v>
      </c>
    </row>
    <row r="74" spans="1:9" x14ac:dyDescent="0.2">
      <c r="A74" s="11"/>
      <c r="B74" s="11">
        <v>41055000</v>
      </c>
      <c r="C74" s="11" t="s">
        <v>74</v>
      </c>
      <c r="D74" s="12">
        <v>202500</v>
      </c>
      <c r="E74" s="12">
        <v>256263</v>
      </c>
      <c r="F74" s="12">
        <v>256263</v>
      </c>
      <c r="G74" s="12">
        <v>256262.06</v>
      </c>
      <c r="H74" s="12">
        <f>G74-F74</f>
        <v>-0.94000000000232831</v>
      </c>
      <c r="I74" s="12">
        <f>IF(F74=0,0,G74/F74*100)</f>
        <v>99.999633189340642</v>
      </c>
    </row>
    <row r="75" spans="1:9" x14ac:dyDescent="0.2">
      <c r="A75" s="13" t="s">
        <v>75</v>
      </c>
      <c r="B75" s="14"/>
      <c r="C75" s="14"/>
      <c r="D75" s="15">
        <v>60026000</v>
      </c>
      <c r="E75" s="15">
        <v>68665300</v>
      </c>
      <c r="F75" s="15">
        <v>68665300</v>
      </c>
      <c r="G75" s="15">
        <v>70948138.450000003</v>
      </c>
      <c r="H75" s="15">
        <f>G75-F75</f>
        <v>2282838.450000003</v>
      </c>
      <c r="I75" s="15">
        <f>IF(F75=0,0,G75/F75*100)</f>
        <v>103.32458818355124</v>
      </c>
    </row>
    <row r="76" spans="1:9" x14ac:dyDescent="0.2">
      <c r="A76" s="13" t="s">
        <v>76</v>
      </c>
      <c r="B76" s="14"/>
      <c r="C76" s="14"/>
      <c r="D76" s="15">
        <v>99214900</v>
      </c>
      <c r="E76" s="15">
        <v>108415363</v>
      </c>
      <c r="F76" s="15">
        <v>108415363</v>
      </c>
      <c r="G76" s="15">
        <v>110697544.22</v>
      </c>
      <c r="H76" s="15">
        <f>G76-F76</f>
        <v>2282181.2199999988</v>
      </c>
      <c r="I76" s="15">
        <f>IF(F76=0,0,G76/F76*100)</f>
        <v>102.10503489251795</v>
      </c>
    </row>
  </sheetData>
  <mergeCells count="8">
    <mergeCell ref="A75:C75"/>
    <mergeCell ref="A76:C76"/>
    <mergeCell ref="A3:L3"/>
    <mergeCell ref="A5:L5"/>
    <mergeCell ref="A7:A8"/>
    <mergeCell ref="B7:B8"/>
    <mergeCell ref="C7:C8"/>
    <mergeCell ref="D7:I7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Hrushovska</dc:creator>
  <cp:lastModifiedBy>Marianna Hrushovska</cp:lastModifiedBy>
  <dcterms:created xsi:type="dcterms:W3CDTF">2022-03-22T07:08:26Z</dcterms:created>
  <dcterms:modified xsi:type="dcterms:W3CDTF">2022-03-22T07:09:23Z</dcterms:modified>
</cp:coreProperties>
</file>